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Проектная часть" sheetId="1" r:id="rId1"/>
  </sheet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E41" i="1"/>
  <c r="D41" s="1"/>
  <c r="H40"/>
  <c r="G40"/>
  <c r="F40"/>
  <c r="H39"/>
  <c r="E39"/>
  <c r="D38"/>
  <c r="D37"/>
  <c r="D36"/>
  <c r="D35"/>
  <c r="D34"/>
  <c r="D33"/>
  <c r="D32"/>
  <c r="D31"/>
  <c r="G30"/>
  <c r="D30" s="1"/>
  <c r="D29"/>
  <c r="D28"/>
  <c r="G27"/>
  <c r="D27" s="1"/>
  <c r="H26"/>
  <c r="H41" s="1"/>
  <c r="G26"/>
  <c r="G41" s="1"/>
  <c r="F26"/>
  <c r="F41" s="1"/>
  <c r="E26"/>
  <c r="H25"/>
  <c r="G25"/>
  <c r="F25"/>
  <c r="E25"/>
  <c r="E40" s="1"/>
  <c r="D40" s="1"/>
  <c r="K24"/>
  <c r="H24"/>
  <c r="F24"/>
  <c r="F39" s="1"/>
  <c r="F42" s="1"/>
  <c r="E24"/>
  <c r="H21"/>
  <c r="G21"/>
  <c r="F21"/>
  <c r="F44" s="1"/>
  <c r="H20"/>
  <c r="H43" s="1"/>
  <c r="G20"/>
  <c r="G43" s="1"/>
  <c r="E20"/>
  <c r="H19"/>
  <c r="H42" s="1"/>
  <c r="G19"/>
  <c r="F19"/>
  <c r="D18"/>
  <c r="D17"/>
  <c r="D16"/>
  <c r="D15"/>
  <c r="E14"/>
  <c r="D14"/>
  <c r="E13"/>
  <c r="D13"/>
  <c r="F12"/>
  <c r="E12"/>
  <c r="E21" s="1"/>
  <c r="F11"/>
  <c r="F20" s="1"/>
  <c r="F43" s="1"/>
  <c r="E11"/>
  <c r="F10"/>
  <c r="E10"/>
  <c r="D10" s="1"/>
  <c r="E44" l="1"/>
  <c r="D44" s="1"/>
  <c r="D21"/>
  <c r="H44"/>
  <c r="E43"/>
  <c r="D43" s="1"/>
  <c r="G44"/>
  <c r="D20"/>
  <c r="D11"/>
  <c r="G24"/>
  <c r="G39" s="1"/>
  <c r="G42" s="1"/>
  <c r="D26"/>
  <c r="E19"/>
  <c r="D12"/>
  <c r="D25"/>
  <c r="D39" l="1"/>
  <c r="D24"/>
  <c r="E42"/>
  <c r="D42" s="1"/>
  <c r="D19"/>
</calcChain>
</file>

<file path=xl/sharedStrings.xml><?xml version="1.0" encoding="utf-8"?>
<sst xmlns="http://schemas.openxmlformats.org/spreadsheetml/2006/main" count="131" uniqueCount="65">
  <si>
    <t>3.1. Проектная часть</t>
  </si>
  <si>
    <t>№ п/п</t>
  </si>
  <si>
    <t>Наименование мероприятия</t>
  </si>
  <si>
    <t>Год реализации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</si>
  <si>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</si>
  <si>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</si>
  <si>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</si>
  <si>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</si>
  <si>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>Ответственный за достижение результата</t>
  </si>
  <si>
    <t>Связь с показателями целей муниципальной программы</t>
  </si>
  <si>
    <t>всего</t>
  </si>
  <si>
    <t>в разрезе источников финансирования</t>
  </si>
  <si>
    <t xml:space="preserve">ФБ    </t>
  </si>
  <si>
    <t>КБ</t>
  </si>
  <si>
    <t>МБ</t>
  </si>
  <si>
    <t>ВБИ</t>
  </si>
  <si>
    <r>
      <rPr>
        <sz val="12"/>
        <color rgb="FF000000"/>
        <rFont val="Times New Roman"/>
        <family val="1"/>
        <charset val="204"/>
      </rPr>
      <t xml:space="preserve">Задачи муниципальной программы- </t>
    </r>
    <r>
      <rPr>
        <sz val="12"/>
        <color rgb="FF1A1A1A"/>
        <rFont val="Times New Roman"/>
        <family val="1"/>
        <charset val="204"/>
      </rPr>
      <t>1.Формирование эффективной системы патриотического воспитания детей и молодежи, основанной на принципах нравственности и гражданской идентичности.2. Развитие духовно- нравственного, патриотического, эстетического и физического воспитания обучающихся,  гармоничного развития, успешной адаптации и социализации обучающихся, включая формирование ответственного отношения к окружающему миру.</t>
    </r>
  </si>
  <si>
    <t>1</t>
  </si>
  <si>
    <t>Мероприятия, реализуемые в рамках муниципального проекта "Педагоги и наставники".   Статус проекта -1</t>
  </si>
  <si>
    <t>1.1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</si>
  <si>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</si>
  <si>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2025 год</t>
  </si>
  <si>
    <t>В 25-ти общеобразовательных учреждениях муниципального образования Кавказский район проведены мероприятия  по обеспечению деятельности советников директора о воспитанию и взаимодействию с детскими с детскими общественными объединениями</t>
  </si>
  <si>
    <t>процент</t>
  </si>
  <si>
    <t>Управление образования администрации муниципального образования Кавказский район</t>
  </si>
  <si>
    <t>п. 1.1.2</t>
  </si>
  <si>
    <t>2026 год</t>
  </si>
  <si>
    <t>2027 год</t>
  </si>
  <si>
    <t>1.2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</si>
  <si>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</si>
  <si>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Обеспечены ежемесячным денежным вознаграждением за классное руководство</t>
  </si>
  <si>
    <t>человек</t>
  </si>
  <si>
    <t>1.3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</si>
  <si>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</si>
  <si>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ежемесячным денежным вознаграждением советники директоров</t>
  </si>
  <si>
    <t>Итого</t>
  </si>
  <si>
    <t>X</t>
  </si>
  <si>
    <t xml:space="preserve">Задача муниципальной программы- Создание комфортной и безопасной среды для пребывания работников и учащихся в муниципальных образовательных учреждениях. </t>
  </si>
  <si>
    <t>2</t>
  </si>
  <si>
    <t>Мероприятия, реализуемые в рамках муниципального проекта "Капитальный ремонт муниципальных образовательных учреждений муниципального образования Кавказский район".   Статус проекта -3</t>
  </si>
  <si>
    <t>2.1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</si>
  <si>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образовательных учреждений  муниципального образования   Кавказский район,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</si>
  <si>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Проведен  капитальный ремонт здания, помещений</t>
  </si>
  <si>
    <t>единица</t>
  </si>
  <si>
    <t>п. 1.1.1, п. 1.1.2</t>
  </si>
  <si>
    <t>х</t>
  </si>
  <si>
    <t>2.1.1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</si>
  <si>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дошкольных 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</si>
  <si>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>п. 1.1.1</t>
  </si>
  <si>
    <t>2.1.2</t>
  </si>
  <si>
    <r>
      <rPr>
        <sz val="12"/>
        <color rgb="FF000000"/>
        <rFont val="Times New Roman"/>
        <family val="1"/>
        <charset val="204"/>
      </rPr>
      <t xml:space="preserve">Капитальный ремонт муниципальных  общеобразовательных учреждений,  </t>
    </r>
    <r>
      <rPr>
        <sz val="13"/>
        <color rgb="FF000000"/>
        <rFont val="Times New Roman"/>
        <family val="1"/>
        <charset val="204"/>
      </rPr>
      <t>включая мероприятия по изготовлению проектно - сметной документации, и иных расходов, связанных с проведением работ</t>
    </r>
  </si>
  <si>
    <t xml:space="preserve">Управление образования администрации муниципального образования Кавказский район, муниципальное казенное учреждение "Единая служба заказчика" </t>
  </si>
  <si>
    <t>2.1.3</t>
  </si>
  <si>
    <t>Капитальный ремонт муниципальных  образовательных учреждений дополнительного образования</t>
  </si>
  <si>
    <t>2.2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</si>
  <si>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</si>
  <si>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Проведен  капитальный ремонт помещений</t>
  </si>
  <si>
    <t>Всего проектная часть</t>
  </si>
  <si>
    <t xml:space="preserve">*Указывается статус: </t>
  </si>
  <si>
    <t xml:space="preserve">1 -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входящего в состав национального проекта; </t>
  </si>
  <si>
    <t xml:space="preserve">2 - в рамках муниципального проекта, обеспечивающего достижение и (или) вклад в достижение целей и (или) показателей и реализацию результатов регионального и (или) федерального проекта, являющегося структурным элементом, государственной программы Российской Федерации и не входящего в состав национального проекта; </t>
  </si>
  <si>
    <t>3 - в рамках муниципального проекта, не направленного на обеспечение достижения и (или) вклад в достижение целей и (или) показателей и реализацию регионального проекта.</t>
  </si>
  <si>
    <t>Заместитель главы муниципального образования Кавказский район</t>
  </si>
  <si>
    <t>С.В. Филатова</t>
  </si>
  <si>
    <t>Приложение
к постановлению администрации муниципального образования Кавказский район
от 29.07.2025 № 1299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</si>
</sst>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rgb="FF000000"/>
      <name val="Cambria"/>
      <charset val="204"/>
    </font>
    <font>
      <sz val="10"/>
      <color rgb="FFFFFFFF"/>
      <name val="Cambria"/>
      <family val="1"/>
      <charset val="204"/>
    </font>
    <font>
      <b/>
      <sz val="10"/>
      <color rgb="FF000000"/>
      <name val="Cambria"/>
      <family val="1"/>
      <charset val="204"/>
    </font>
    <font>
      <sz val="10"/>
      <color rgb="FFCC0000"/>
      <name val="Cambria"/>
      <family val="1"/>
      <charset val="204"/>
    </font>
    <font>
      <b/>
      <sz val="10"/>
      <color rgb="FFFFFFFF"/>
      <name val="Cambria"/>
      <family val="1"/>
      <charset val="204"/>
    </font>
    <font>
      <i/>
      <sz val="10"/>
      <color rgb="FF808080"/>
      <name val="Cambria"/>
      <family val="1"/>
      <charset val="204"/>
    </font>
    <font>
      <sz val="10"/>
      <color rgb="FF006600"/>
      <name val="Cambria"/>
      <family val="1"/>
      <charset val="204"/>
    </font>
    <font>
      <sz val="18"/>
      <color rgb="FF000000"/>
      <name val="Cambria"/>
      <family val="1"/>
      <charset val="204"/>
    </font>
    <font>
      <b/>
      <sz val="24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u/>
      <sz val="10"/>
      <color rgb="FF0000EE"/>
      <name val="Cambria"/>
      <family val="1"/>
      <charset val="204"/>
    </font>
    <font>
      <sz val="10"/>
      <color rgb="FF996600"/>
      <name val="Cambria"/>
      <family val="1"/>
      <charset val="204"/>
    </font>
    <font>
      <sz val="10"/>
      <color rgb="FF333333"/>
      <name val="Cambria"/>
      <family val="1"/>
      <charset val="204"/>
    </font>
    <font>
      <sz val="11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1A1A1A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1A1A1A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1" fillId="2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0" borderId="0" applyBorder="0" applyProtection="0"/>
    <xf numFmtId="0" fontId="3" fillId="5" borderId="0" applyBorder="0" applyProtection="0"/>
    <xf numFmtId="0" fontId="4" fillId="6" borderId="0" applyBorder="0" applyProtection="0"/>
    <xf numFmtId="0" fontId="5" fillId="0" borderId="0" applyBorder="0" applyProtection="0"/>
    <xf numFmtId="0" fontId="6" fillId="7" borderId="0" applyBorder="0" applyProtection="0"/>
    <xf numFmtId="0" fontId="7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8" borderId="0" applyBorder="0" applyProtection="0"/>
    <xf numFmtId="0" fontId="12" fillId="8" borderId="1" applyProtection="0"/>
    <xf numFmtId="0" fontId="13" fillId="0" borderId="0" applyBorder="0" applyProtection="0"/>
    <xf numFmtId="0" fontId="13" fillId="0" borderId="0" applyBorder="0" applyProtection="0"/>
    <xf numFmtId="0" fontId="3" fillId="0" borderId="0" applyBorder="0" applyProtection="0"/>
  </cellStyleXfs>
  <cellXfs count="33">
    <xf numFmtId="0" fontId="0" fillId="0" borderId="0" xfId="0"/>
    <xf numFmtId="49" fontId="13" fillId="0" borderId="0" xfId="0" applyNumberFormat="1" applyFont="1" applyBorder="1" applyAlignment="1" applyProtection="1"/>
    <xf numFmtId="0" fontId="0" fillId="0" borderId="0" xfId="0" applyAlignment="1" applyProtection="1"/>
    <xf numFmtId="49" fontId="14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</xf>
    <xf numFmtId="164" fontId="14" fillId="0" borderId="2" xfId="0" applyNumberFormat="1" applyFont="1" applyBorder="1" applyAlignment="1" applyProtection="1">
      <alignment horizontal="center" vertical="center" wrapText="1"/>
    </xf>
    <xf numFmtId="164" fontId="18" fillId="0" borderId="2" xfId="0" applyNumberFormat="1" applyFont="1" applyBorder="1" applyAlignment="1" applyProtection="1">
      <alignment horizontal="center" vertical="center" wrapText="1"/>
    </xf>
    <xf numFmtId="0" fontId="20" fillId="0" borderId="2" xfId="0" applyFont="1" applyBorder="1" applyAlignment="1" applyProtection="1">
      <alignment horizontal="center" vertical="center" wrapText="1"/>
    </xf>
    <xf numFmtId="164" fontId="20" fillId="0" borderId="2" xfId="0" applyNumberFormat="1" applyFont="1" applyBorder="1" applyAlignment="1" applyProtection="1">
      <alignment horizontal="center" vertical="center" wrapText="1"/>
    </xf>
    <xf numFmtId="0" fontId="14" fillId="9" borderId="2" xfId="0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/>
    </xf>
    <xf numFmtId="49" fontId="14" fillId="0" borderId="0" xfId="0" applyNumberFormat="1" applyFont="1" applyBorder="1" applyAlignment="1" applyProtection="1">
      <alignment horizontal="justify" vertical="center"/>
    </xf>
    <xf numFmtId="164" fontId="14" fillId="10" borderId="2" xfId="0" applyNumberFormat="1" applyFont="1" applyFill="1" applyBorder="1" applyAlignment="1" applyProtection="1">
      <alignment horizontal="center" vertical="center" wrapText="1"/>
    </xf>
    <xf numFmtId="164" fontId="14" fillId="11" borderId="2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wrapText="1"/>
    </xf>
    <xf numFmtId="0" fontId="15" fillId="0" borderId="0" xfId="0" applyFont="1" applyBorder="1" applyAlignment="1" applyProtection="1">
      <alignment horizontal="center"/>
    </xf>
    <xf numFmtId="49" fontId="14" fillId="0" borderId="0" xfId="0" applyNumberFormat="1" applyFont="1" applyBorder="1" applyAlignment="1" applyProtection="1">
      <alignment horizontal="left" vertical="center"/>
    </xf>
    <xf numFmtId="0" fontId="21" fillId="0" borderId="2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/>
    </xf>
    <xf numFmtId="49" fontId="20" fillId="0" borderId="2" xfId="0" applyNumberFormat="1" applyFont="1" applyBorder="1" applyAlignment="1" applyProtection="1">
      <alignment horizontal="center" vertical="center" wrapText="1"/>
    </xf>
    <xf numFmtId="0" fontId="17" fillId="0" borderId="2" xfId="0" applyFont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0" fontId="20" fillId="0" borderId="2" xfId="0" applyFont="1" applyBorder="1" applyAlignment="1" applyProtection="1">
      <alignment horizontal="center" vertical="center" wrapText="1"/>
    </xf>
    <xf numFmtId="0" fontId="19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</cellXfs>
  <cellStyles count="18">
    <cellStyle name="Accent 1 5" xfId="1"/>
    <cellStyle name="Accent 2 6" xfId="2"/>
    <cellStyle name="Accent 3 7" xfId="3"/>
    <cellStyle name="Accent 4" xfId="4"/>
    <cellStyle name="Bad 8" xfId="5"/>
    <cellStyle name="Error 9" xfId="6"/>
    <cellStyle name="Footnote 10" xfId="7"/>
    <cellStyle name="Good 11" xfId="8"/>
    <cellStyle name="Heading 1 13" xfId="9"/>
    <cellStyle name="Heading 12" xfId="10"/>
    <cellStyle name="Heading 2 14" xfId="11"/>
    <cellStyle name="Hyperlink 15" xfId="12"/>
    <cellStyle name="Neutral 16" xfId="13"/>
    <cellStyle name="Note 17" xfId="14"/>
    <cellStyle name="Status 18" xfId="15"/>
    <cellStyle name="Text 19" xfId="16"/>
    <cellStyle name="Warning 20" xfId="17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1A1A1A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54"/>
  <sheetViews>
    <sheetView tabSelected="1" view="pageBreakPreview" zoomScale="60" zoomScaleNormal="85" workbookViewId="0">
      <selection activeCell="K10" sqref="K10"/>
    </sheetView>
  </sheetViews>
  <sheetFormatPr defaultColWidth="8.5" defaultRowHeight="14.25"/>
  <cols>
    <col min="1" max="1" width="5.375" style="1" customWidth="1"/>
    <col min="2" max="2" width="36" style="2" customWidth="1"/>
    <col min="3" max="3" width="12.375" style="2" customWidth="1"/>
    <col min="4" max="4" width="11.75" style="2" customWidth="1"/>
    <col min="5" max="5" width="11.25" style="2" customWidth="1"/>
    <col min="6" max="6" width="10.875" style="2" customWidth="1"/>
    <col min="7" max="7" width="10.75" style="2" customWidth="1"/>
    <col min="8" max="8" width="9.75" style="2" customWidth="1"/>
    <col min="9" max="9" width="18.75" style="2" customWidth="1"/>
    <col min="10" max="10" width="9.75" style="2" customWidth="1"/>
    <col min="11" max="11" width="17.625" style="2" customWidth="1"/>
    <col min="12" max="12" width="15" style="2" customWidth="1"/>
    <col min="13" max="13" width="18.125" style="2" customWidth="1"/>
    <col min="14" max="1025" width="9.75" style="2" customWidth="1"/>
  </cols>
  <sheetData>
    <row r="1" spans="1:15" ht="66" customHeight="1">
      <c r="K1" s="18" t="s">
        <v>64</v>
      </c>
      <c r="L1" s="18"/>
      <c r="M1" s="18"/>
    </row>
    <row r="3" spans="1:15" ht="18.7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5" ht="79.5" customHeight="1">
      <c r="A4" s="25" t="s">
        <v>1</v>
      </c>
      <c r="B4" s="28" t="s">
        <v>2</v>
      </c>
      <c r="C4" s="28" t="s">
        <v>3</v>
      </c>
      <c r="D4" s="28" t="s">
        <v>4</v>
      </c>
      <c r="E4" s="28"/>
      <c r="F4" s="28"/>
      <c r="G4" s="28"/>
      <c r="H4" s="28"/>
      <c r="I4" s="28" t="s">
        <v>5</v>
      </c>
      <c r="J4" s="28" t="s">
        <v>6</v>
      </c>
      <c r="K4" s="28" t="s">
        <v>7</v>
      </c>
      <c r="L4" s="28" t="s">
        <v>8</v>
      </c>
      <c r="M4" s="28" t="s">
        <v>9</v>
      </c>
      <c r="N4" s="5"/>
    </row>
    <row r="5" spans="1:15" ht="33" customHeight="1">
      <c r="A5" s="25"/>
      <c r="B5" s="28"/>
      <c r="C5" s="28"/>
      <c r="D5" s="28" t="s">
        <v>10</v>
      </c>
      <c r="E5" s="28" t="s">
        <v>11</v>
      </c>
      <c r="F5" s="28"/>
      <c r="G5" s="28"/>
      <c r="H5" s="28"/>
      <c r="I5" s="28"/>
      <c r="J5" s="28"/>
      <c r="K5" s="28"/>
      <c r="L5" s="28"/>
      <c r="M5" s="28"/>
      <c r="N5" s="5"/>
    </row>
    <row r="6" spans="1:15" ht="15" customHeight="1">
      <c r="A6" s="25"/>
      <c r="B6" s="28"/>
      <c r="C6" s="28"/>
      <c r="D6" s="28"/>
      <c r="E6" s="4" t="s">
        <v>12</v>
      </c>
      <c r="F6" s="4" t="s">
        <v>13</v>
      </c>
      <c r="G6" s="4" t="s">
        <v>14</v>
      </c>
      <c r="H6" s="4" t="s">
        <v>15</v>
      </c>
      <c r="I6" s="28"/>
      <c r="J6" s="28"/>
      <c r="K6" s="28"/>
      <c r="L6" s="28"/>
      <c r="M6" s="28"/>
      <c r="N6" s="5"/>
    </row>
    <row r="7" spans="1:15" ht="15.7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5"/>
    </row>
    <row r="8" spans="1:15" ht="55.5" customHeight="1">
      <c r="A8" s="29" t="s">
        <v>16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5"/>
      <c r="O8" s="6"/>
    </row>
    <row r="9" spans="1:15" ht="15" customHeight="1">
      <c r="A9" s="3" t="s">
        <v>17</v>
      </c>
      <c r="B9" s="29" t="s">
        <v>18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5"/>
    </row>
    <row r="10" spans="1:15" ht="71.25" customHeight="1">
      <c r="A10" s="25" t="s">
        <v>19</v>
      </c>
      <c r="B10" s="28" t="s">
        <v>20</v>
      </c>
      <c r="C10" s="4" t="s">
        <v>21</v>
      </c>
      <c r="D10" s="7">
        <f t="shared" ref="D10:D21" si="0">SUM(E10:H10)</f>
        <v>6606.5000000000009</v>
      </c>
      <c r="E10" s="7">
        <f>6323.1+19.1</f>
        <v>6342.2000000000007</v>
      </c>
      <c r="F10" s="7">
        <f>263.5+0.8</f>
        <v>264.3</v>
      </c>
      <c r="G10" s="7">
        <v>0</v>
      </c>
      <c r="H10" s="7">
        <v>0</v>
      </c>
      <c r="I10" s="24" t="s">
        <v>22</v>
      </c>
      <c r="J10" s="28" t="s">
        <v>23</v>
      </c>
      <c r="K10" s="4">
        <v>100</v>
      </c>
      <c r="L10" s="24" t="s">
        <v>24</v>
      </c>
      <c r="M10" s="25" t="s">
        <v>25</v>
      </c>
      <c r="N10" s="5"/>
    </row>
    <row r="11" spans="1:15" ht="71.25" customHeight="1">
      <c r="A11" s="25"/>
      <c r="B11" s="28"/>
      <c r="C11" s="4" t="s">
        <v>26</v>
      </c>
      <c r="D11" s="7">
        <f t="shared" si="0"/>
        <v>6706.7</v>
      </c>
      <c r="E11" s="7">
        <f>7643.5-1205.1</f>
        <v>6438.4</v>
      </c>
      <c r="F11" s="7">
        <f>318.5-50.2</f>
        <v>268.3</v>
      </c>
      <c r="G11" s="7">
        <v>0</v>
      </c>
      <c r="H11" s="7">
        <v>0</v>
      </c>
      <c r="I11" s="24"/>
      <c r="J11" s="28"/>
      <c r="K11" s="4">
        <v>100</v>
      </c>
      <c r="L11" s="24"/>
      <c r="M11" s="25"/>
      <c r="N11" s="5"/>
    </row>
    <row r="12" spans="1:15" ht="71.25" customHeight="1">
      <c r="A12" s="25"/>
      <c r="B12" s="28"/>
      <c r="C12" s="4" t="s">
        <v>27</v>
      </c>
      <c r="D12" s="7">
        <f t="shared" si="0"/>
        <v>6828</v>
      </c>
      <c r="E12" s="7">
        <f>7643.5-1088.7</f>
        <v>6554.8</v>
      </c>
      <c r="F12" s="7">
        <f>318.5-45.3</f>
        <v>273.2</v>
      </c>
      <c r="G12" s="7">
        <v>0</v>
      </c>
      <c r="H12" s="7">
        <v>0</v>
      </c>
      <c r="I12" s="24"/>
      <c r="J12" s="28"/>
      <c r="K12" s="4">
        <v>100</v>
      </c>
      <c r="L12" s="24"/>
      <c r="M12" s="25"/>
      <c r="N12" s="5"/>
    </row>
    <row r="13" spans="1:15" ht="28.5" customHeight="1">
      <c r="A13" s="25" t="s">
        <v>28</v>
      </c>
      <c r="B13" s="28" t="s">
        <v>29</v>
      </c>
      <c r="C13" s="4" t="s">
        <v>21</v>
      </c>
      <c r="D13" s="7">
        <f t="shared" si="0"/>
        <v>85338.3</v>
      </c>
      <c r="E13" s="8">
        <f>42809.8+42528.5</f>
        <v>85338.3</v>
      </c>
      <c r="F13" s="7">
        <v>0</v>
      </c>
      <c r="G13" s="7">
        <v>0</v>
      </c>
      <c r="H13" s="7">
        <v>0</v>
      </c>
      <c r="I13" s="24" t="s">
        <v>30</v>
      </c>
      <c r="J13" s="31" t="s">
        <v>31</v>
      </c>
      <c r="K13" s="4">
        <v>566</v>
      </c>
      <c r="L13" s="24" t="s">
        <v>24</v>
      </c>
      <c r="M13" s="25" t="s">
        <v>25</v>
      </c>
      <c r="N13" s="5"/>
    </row>
    <row r="14" spans="1:15" ht="28.5" customHeight="1">
      <c r="A14" s="25"/>
      <c r="B14" s="28"/>
      <c r="C14" s="4" t="s">
        <v>26</v>
      </c>
      <c r="D14" s="7">
        <f t="shared" si="0"/>
        <v>85338.3</v>
      </c>
      <c r="E14" s="8">
        <f>42809.8+42528.5</f>
        <v>85338.3</v>
      </c>
      <c r="F14" s="7">
        <v>0</v>
      </c>
      <c r="G14" s="7">
        <v>0</v>
      </c>
      <c r="H14" s="7">
        <v>0</v>
      </c>
      <c r="I14" s="24"/>
      <c r="J14" s="31"/>
      <c r="K14" s="4">
        <v>566</v>
      </c>
      <c r="L14" s="24"/>
      <c r="M14" s="25"/>
      <c r="N14" s="5"/>
    </row>
    <row r="15" spans="1:15" ht="45.75" customHeight="1">
      <c r="A15" s="25"/>
      <c r="B15" s="28"/>
      <c r="C15" s="4" t="s">
        <v>27</v>
      </c>
      <c r="D15" s="7">
        <f t="shared" si="0"/>
        <v>85338.3</v>
      </c>
      <c r="E15" s="8">
        <v>85338.3</v>
      </c>
      <c r="F15" s="7">
        <v>0</v>
      </c>
      <c r="G15" s="7">
        <v>0</v>
      </c>
      <c r="H15" s="7">
        <v>0</v>
      </c>
      <c r="I15" s="24"/>
      <c r="J15" s="31"/>
      <c r="K15" s="4">
        <v>566</v>
      </c>
      <c r="L15" s="24"/>
      <c r="M15" s="25"/>
      <c r="N15" s="5"/>
    </row>
    <row r="16" spans="1:15" ht="40.5" customHeight="1">
      <c r="A16" s="25" t="s">
        <v>32</v>
      </c>
      <c r="B16" s="28" t="s">
        <v>33</v>
      </c>
      <c r="C16" s="4" t="s">
        <v>21</v>
      </c>
      <c r="D16" s="7">
        <f t="shared" si="0"/>
        <v>1953</v>
      </c>
      <c r="E16" s="7">
        <v>1953</v>
      </c>
      <c r="F16" s="7">
        <v>0</v>
      </c>
      <c r="G16" s="7">
        <v>0</v>
      </c>
      <c r="H16" s="7">
        <v>0</v>
      </c>
      <c r="I16" s="24" t="s">
        <v>34</v>
      </c>
      <c r="J16" s="31" t="s">
        <v>31</v>
      </c>
      <c r="K16" s="4">
        <v>25</v>
      </c>
      <c r="L16" s="24" t="s">
        <v>24</v>
      </c>
      <c r="M16" s="25" t="s">
        <v>25</v>
      </c>
      <c r="N16" s="5"/>
    </row>
    <row r="17" spans="1:14" ht="30.75" customHeight="1">
      <c r="A17" s="25"/>
      <c r="B17" s="28"/>
      <c r="C17" s="4" t="s">
        <v>26</v>
      </c>
      <c r="D17" s="7">
        <f t="shared" si="0"/>
        <v>1953</v>
      </c>
      <c r="E17" s="7">
        <v>1953</v>
      </c>
      <c r="F17" s="7">
        <v>0</v>
      </c>
      <c r="G17" s="7">
        <v>0</v>
      </c>
      <c r="H17" s="7">
        <v>0</v>
      </c>
      <c r="I17" s="24"/>
      <c r="J17" s="31"/>
      <c r="K17" s="4">
        <v>25</v>
      </c>
      <c r="L17" s="24"/>
      <c r="M17" s="25"/>
      <c r="N17" s="5"/>
    </row>
    <row r="18" spans="1:14" ht="52.5" customHeight="1">
      <c r="A18" s="25"/>
      <c r="B18" s="28"/>
      <c r="C18" s="4" t="s">
        <v>27</v>
      </c>
      <c r="D18" s="7">
        <f t="shared" si="0"/>
        <v>1953</v>
      </c>
      <c r="E18" s="7">
        <v>1953</v>
      </c>
      <c r="F18" s="7">
        <v>0</v>
      </c>
      <c r="G18" s="7">
        <v>0</v>
      </c>
      <c r="H18" s="7">
        <v>0</v>
      </c>
      <c r="I18" s="24"/>
      <c r="J18" s="31"/>
      <c r="K18" s="4">
        <v>25</v>
      </c>
      <c r="L18" s="24"/>
      <c r="M18" s="25"/>
      <c r="N18" s="5"/>
    </row>
    <row r="19" spans="1:14" ht="25.5" customHeight="1">
      <c r="A19" s="30" t="s">
        <v>35</v>
      </c>
      <c r="B19" s="30"/>
      <c r="C19" s="9" t="s">
        <v>21</v>
      </c>
      <c r="D19" s="10">
        <f t="shared" si="0"/>
        <v>93897.8</v>
      </c>
      <c r="E19" s="10">
        <f t="shared" ref="E19:H21" si="1">E10+E13+E16</f>
        <v>93633.5</v>
      </c>
      <c r="F19" s="10">
        <f t="shared" si="1"/>
        <v>264.3</v>
      </c>
      <c r="G19" s="10">
        <f t="shared" si="1"/>
        <v>0</v>
      </c>
      <c r="H19" s="10">
        <f t="shared" si="1"/>
        <v>0</v>
      </c>
      <c r="I19" s="21" t="s">
        <v>36</v>
      </c>
      <c r="J19" s="21" t="s">
        <v>36</v>
      </c>
      <c r="K19" s="21" t="s">
        <v>36</v>
      </c>
      <c r="L19" s="21" t="s">
        <v>36</v>
      </c>
      <c r="M19" s="21" t="s">
        <v>36</v>
      </c>
      <c r="N19" s="5"/>
    </row>
    <row r="20" spans="1:14" ht="25.5" customHeight="1">
      <c r="A20" s="30"/>
      <c r="B20" s="30"/>
      <c r="C20" s="9" t="s">
        <v>26</v>
      </c>
      <c r="D20" s="10">
        <f t="shared" si="0"/>
        <v>93998</v>
      </c>
      <c r="E20" s="10">
        <f t="shared" si="1"/>
        <v>93729.7</v>
      </c>
      <c r="F20" s="10">
        <f t="shared" si="1"/>
        <v>268.3</v>
      </c>
      <c r="G20" s="10">
        <f t="shared" si="1"/>
        <v>0</v>
      </c>
      <c r="H20" s="10">
        <f t="shared" si="1"/>
        <v>0</v>
      </c>
      <c r="I20" s="21"/>
      <c r="J20" s="21"/>
      <c r="K20" s="21"/>
      <c r="L20" s="21"/>
      <c r="M20" s="21"/>
      <c r="N20" s="5"/>
    </row>
    <row r="21" spans="1:14" ht="25.5" customHeight="1">
      <c r="A21" s="30"/>
      <c r="B21" s="30"/>
      <c r="C21" s="9" t="s">
        <v>27</v>
      </c>
      <c r="D21" s="10">
        <f t="shared" si="0"/>
        <v>94119.3</v>
      </c>
      <c r="E21" s="10">
        <f t="shared" si="1"/>
        <v>93846.1</v>
      </c>
      <c r="F21" s="10">
        <f t="shared" si="1"/>
        <v>273.2</v>
      </c>
      <c r="G21" s="10">
        <f t="shared" si="1"/>
        <v>0</v>
      </c>
      <c r="H21" s="10">
        <f t="shared" si="1"/>
        <v>0</v>
      </c>
      <c r="I21" s="21"/>
      <c r="J21" s="21"/>
      <c r="K21" s="21"/>
      <c r="L21" s="21"/>
      <c r="M21" s="21"/>
      <c r="N21" s="5"/>
    </row>
    <row r="22" spans="1:14" ht="22.5" customHeight="1">
      <c r="A22" s="29" t="s">
        <v>37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5"/>
    </row>
    <row r="23" spans="1:14" ht="26.25" customHeight="1">
      <c r="A23" s="3" t="s">
        <v>38</v>
      </c>
      <c r="B23" s="29" t="s">
        <v>39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5"/>
    </row>
    <row r="24" spans="1:14" ht="42" customHeight="1">
      <c r="A24" s="25" t="s">
        <v>40</v>
      </c>
      <c r="B24" s="28" t="s">
        <v>41</v>
      </c>
      <c r="C24" s="4" t="s">
        <v>21</v>
      </c>
      <c r="D24" s="7">
        <f>SUM(F24:H24)</f>
        <v>50082.299999999996</v>
      </c>
      <c r="E24" s="7">
        <f t="shared" ref="E24:H26" si="2">E27+E30+E33</f>
        <v>0</v>
      </c>
      <c r="F24" s="7">
        <f t="shared" si="2"/>
        <v>0</v>
      </c>
      <c r="G24" s="7">
        <f t="shared" si="2"/>
        <v>50082.299999999996</v>
      </c>
      <c r="H24" s="7">
        <f t="shared" si="2"/>
        <v>0</v>
      </c>
      <c r="I24" s="24" t="s">
        <v>42</v>
      </c>
      <c r="J24" s="28" t="s">
        <v>43</v>
      </c>
      <c r="K24" s="4">
        <f>K27+K30</f>
        <v>17</v>
      </c>
      <c r="L24" s="24" t="s">
        <v>24</v>
      </c>
      <c r="M24" s="25" t="s">
        <v>44</v>
      </c>
      <c r="N24" s="5"/>
    </row>
    <row r="25" spans="1:14" ht="42" customHeight="1">
      <c r="A25" s="25"/>
      <c r="B25" s="28"/>
      <c r="C25" s="4" t="s">
        <v>26</v>
      </c>
      <c r="D25" s="7">
        <f>SUM(E25:H25)</f>
        <v>0</v>
      </c>
      <c r="E25" s="7">
        <f t="shared" si="2"/>
        <v>0</v>
      </c>
      <c r="F25" s="7">
        <f t="shared" si="2"/>
        <v>0</v>
      </c>
      <c r="G25" s="7">
        <f t="shared" si="2"/>
        <v>0</v>
      </c>
      <c r="H25" s="7">
        <f t="shared" si="2"/>
        <v>0</v>
      </c>
      <c r="I25" s="24"/>
      <c r="J25" s="28"/>
      <c r="K25" s="4">
        <v>2</v>
      </c>
      <c r="L25" s="24"/>
      <c r="M25" s="25"/>
      <c r="N25" s="5"/>
    </row>
    <row r="26" spans="1:14" ht="49.5" customHeight="1">
      <c r="A26" s="25"/>
      <c r="B26" s="28"/>
      <c r="C26" s="4" t="s">
        <v>27</v>
      </c>
      <c r="D26" s="7">
        <f>SUM(E26:H26)</f>
        <v>0</v>
      </c>
      <c r="E26" s="7">
        <f t="shared" si="2"/>
        <v>0</v>
      </c>
      <c r="F26" s="7">
        <f t="shared" si="2"/>
        <v>0</v>
      </c>
      <c r="G26" s="7">
        <f t="shared" si="2"/>
        <v>0</v>
      </c>
      <c r="H26" s="7">
        <f t="shared" si="2"/>
        <v>0</v>
      </c>
      <c r="I26" s="24"/>
      <c r="J26" s="28"/>
      <c r="K26" s="4" t="s">
        <v>45</v>
      </c>
      <c r="L26" s="24"/>
      <c r="M26" s="25"/>
      <c r="N26" s="5"/>
    </row>
    <row r="27" spans="1:14" ht="37.5" customHeight="1">
      <c r="A27" s="26" t="s">
        <v>46</v>
      </c>
      <c r="B27" s="27" t="s">
        <v>47</v>
      </c>
      <c r="C27" s="4" t="s">
        <v>21</v>
      </c>
      <c r="D27" s="7">
        <f>SUM(F27:H27)</f>
        <v>6777.1</v>
      </c>
      <c r="E27" s="7">
        <v>0</v>
      </c>
      <c r="F27" s="7">
        <v>0</v>
      </c>
      <c r="G27" s="16">
        <f>2000+1500+326.1+2951</f>
        <v>6777.1</v>
      </c>
      <c r="H27" s="7">
        <v>0</v>
      </c>
      <c r="I27" s="24" t="s">
        <v>42</v>
      </c>
      <c r="J27" s="28" t="s">
        <v>43</v>
      </c>
      <c r="K27" s="4">
        <v>3</v>
      </c>
      <c r="L27" s="24" t="s">
        <v>24</v>
      </c>
      <c r="M27" s="25" t="s">
        <v>48</v>
      </c>
      <c r="N27" s="5"/>
    </row>
    <row r="28" spans="1:14" ht="37.5" customHeight="1">
      <c r="A28" s="26"/>
      <c r="B28" s="27"/>
      <c r="C28" s="4" t="s">
        <v>26</v>
      </c>
      <c r="D28" s="7">
        <f>SUM(E28:H28)</f>
        <v>0</v>
      </c>
      <c r="E28" s="7">
        <v>0</v>
      </c>
      <c r="F28" s="7">
        <v>0</v>
      </c>
      <c r="G28" s="17">
        <v>0</v>
      </c>
      <c r="H28" s="7">
        <v>0</v>
      </c>
      <c r="I28" s="24"/>
      <c r="J28" s="28"/>
      <c r="K28" s="4" t="s">
        <v>45</v>
      </c>
      <c r="L28" s="24"/>
      <c r="M28" s="25"/>
      <c r="N28" s="5"/>
    </row>
    <row r="29" spans="1:14" ht="37.5" customHeight="1">
      <c r="A29" s="26"/>
      <c r="B29" s="27"/>
      <c r="C29" s="4" t="s">
        <v>27</v>
      </c>
      <c r="D29" s="7">
        <f>SUM(E29:H29)</f>
        <v>0</v>
      </c>
      <c r="E29" s="7">
        <v>0</v>
      </c>
      <c r="F29" s="7">
        <v>0</v>
      </c>
      <c r="G29" s="17">
        <v>0</v>
      </c>
      <c r="H29" s="7">
        <v>0</v>
      </c>
      <c r="I29" s="24"/>
      <c r="J29" s="28"/>
      <c r="K29" s="4" t="s">
        <v>45</v>
      </c>
      <c r="L29" s="24"/>
      <c r="M29" s="25"/>
      <c r="N29" s="5"/>
    </row>
    <row r="30" spans="1:14" ht="46.5" customHeight="1">
      <c r="A30" s="26" t="s">
        <v>49</v>
      </c>
      <c r="B30" s="27" t="s">
        <v>50</v>
      </c>
      <c r="C30" s="4" t="s">
        <v>21</v>
      </c>
      <c r="D30" s="7">
        <f>SUM(F30:H30)</f>
        <v>43305.2</v>
      </c>
      <c r="E30" s="7">
        <v>0</v>
      </c>
      <c r="F30" s="7">
        <v>0</v>
      </c>
      <c r="G30" s="16">
        <f>6000+39597+1394.5-597.9-137.4-2951</f>
        <v>43305.2</v>
      </c>
      <c r="H30" s="7">
        <v>0</v>
      </c>
      <c r="I30" s="24" t="s">
        <v>42</v>
      </c>
      <c r="J30" s="28" t="s">
        <v>43</v>
      </c>
      <c r="K30" s="11">
        <v>14</v>
      </c>
      <c r="L30" s="24" t="s">
        <v>51</v>
      </c>
      <c r="M30" s="25" t="s">
        <v>25</v>
      </c>
      <c r="N30" s="5"/>
    </row>
    <row r="31" spans="1:14" ht="46.5" customHeight="1">
      <c r="A31" s="26"/>
      <c r="B31" s="27"/>
      <c r="C31" s="4" t="s">
        <v>26</v>
      </c>
      <c r="D31" s="7">
        <f>SUM(E31:H31)</f>
        <v>0</v>
      </c>
      <c r="E31" s="7">
        <v>0</v>
      </c>
      <c r="F31" s="7">
        <v>0</v>
      </c>
      <c r="G31" s="7">
        <v>0</v>
      </c>
      <c r="H31" s="7">
        <v>0</v>
      </c>
      <c r="I31" s="24"/>
      <c r="J31" s="28"/>
      <c r="K31" s="4" t="s">
        <v>45</v>
      </c>
      <c r="L31" s="24"/>
      <c r="M31" s="25"/>
      <c r="N31" s="5"/>
    </row>
    <row r="32" spans="1:14" ht="46.5" customHeight="1">
      <c r="A32" s="26"/>
      <c r="B32" s="27"/>
      <c r="C32" s="4" t="s">
        <v>27</v>
      </c>
      <c r="D32" s="7">
        <f>SUM(E32:H32)</f>
        <v>0</v>
      </c>
      <c r="E32" s="7">
        <v>0</v>
      </c>
      <c r="F32" s="7">
        <v>0</v>
      </c>
      <c r="G32" s="7">
        <v>0</v>
      </c>
      <c r="H32" s="7">
        <v>0</v>
      </c>
      <c r="I32" s="24"/>
      <c r="J32" s="28"/>
      <c r="K32" s="4" t="s">
        <v>45</v>
      </c>
      <c r="L32" s="24"/>
      <c r="M32" s="25"/>
      <c r="N32" s="5"/>
    </row>
    <row r="33" spans="1:14" ht="15" hidden="1" customHeight="1">
      <c r="A33" s="26" t="s">
        <v>52</v>
      </c>
      <c r="B33" s="27" t="s">
        <v>53</v>
      </c>
      <c r="C33" s="4" t="s">
        <v>21</v>
      </c>
      <c r="D33" s="7">
        <f>SUM(F33:H33)</f>
        <v>0</v>
      </c>
      <c r="E33" s="7">
        <v>0</v>
      </c>
      <c r="F33" s="7">
        <v>0</v>
      </c>
      <c r="G33" s="7">
        <v>0</v>
      </c>
      <c r="H33" s="7">
        <v>0</v>
      </c>
      <c r="I33" s="28"/>
      <c r="J33" s="28" t="s">
        <v>43</v>
      </c>
      <c r="K33" s="4"/>
      <c r="L33" s="4"/>
      <c r="M33" s="4"/>
      <c r="N33" s="5"/>
    </row>
    <row r="34" spans="1:14" ht="15.75" hidden="1">
      <c r="A34" s="26"/>
      <c r="B34" s="27"/>
      <c r="C34" s="4" t="s">
        <v>26</v>
      </c>
      <c r="D34" s="7">
        <f>SUM(E34:H34)</f>
        <v>0</v>
      </c>
      <c r="E34" s="7">
        <v>0</v>
      </c>
      <c r="F34" s="7">
        <v>0</v>
      </c>
      <c r="G34" s="7">
        <v>0</v>
      </c>
      <c r="H34" s="7">
        <v>0</v>
      </c>
      <c r="I34" s="28"/>
      <c r="J34" s="28"/>
      <c r="K34" s="4"/>
      <c r="L34" s="4"/>
      <c r="M34" s="4"/>
      <c r="N34" s="5"/>
    </row>
    <row r="35" spans="1:14" ht="15.75" hidden="1">
      <c r="A35" s="26"/>
      <c r="B35" s="27"/>
      <c r="C35" s="4" t="s">
        <v>27</v>
      </c>
      <c r="D35" s="7">
        <f>SUM(E35:H35)</f>
        <v>0</v>
      </c>
      <c r="E35" s="7">
        <v>0</v>
      </c>
      <c r="F35" s="7">
        <v>0</v>
      </c>
      <c r="G35" s="7">
        <v>0</v>
      </c>
      <c r="H35" s="7">
        <v>0</v>
      </c>
      <c r="I35" s="28"/>
      <c r="J35" s="28"/>
      <c r="K35" s="4"/>
      <c r="L35" s="4"/>
      <c r="M35" s="4"/>
      <c r="N35" s="5"/>
    </row>
    <row r="36" spans="1:14" ht="63" hidden="1" customHeight="1">
      <c r="A36" s="26" t="s">
        <v>54</v>
      </c>
      <c r="B36" s="27" t="s">
        <v>55</v>
      </c>
      <c r="C36" s="4" t="s">
        <v>21</v>
      </c>
      <c r="D36" s="7">
        <f>SUM(F36:H36)</f>
        <v>0</v>
      </c>
      <c r="E36" s="7">
        <v>0</v>
      </c>
      <c r="F36" s="7">
        <v>0</v>
      </c>
      <c r="G36" s="7">
        <v>0</v>
      </c>
      <c r="H36" s="7">
        <v>0</v>
      </c>
      <c r="I36" s="24" t="s">
        <v>56</v>
      </c>
      <c r="J36" s="28" t="s">
        <v>43</v>
      </c>
      <c r="K36" s="4">
        <v>2</v>
      </c>
      <c r="L36" s="24" t="s">
        <v>24</v>
      </c>
      <c r="M36" s="25" t="s">
        <v>25</v>
      </c>
      <c r="N36" s="5"/>
    </row>
    <row r="37" spans="1:14" ht="63" hidden="1" customHeight="1">
      <c r="A37" s="26"/>
      <c r="B37" s="27"/>
      <c r="C37" s="4" t="s">
        <v>26</v>
      </c>
      <c r="D37" s="7">
        <f t="shared" ref="D37:D44" si="3">SUM(E37:H37)</f>
        <v>0</v>
      </c>
      <c r="E37" s="7">
        <v>0</v>
      </c>
      <c r="F37" s="7">
        <v>0</v>
      </c>
      <c r="G37" s="7">
        <v>0</v>
      </c>
      <c r="H37" s="7">
        <v>0</v>
      </c>
      <c r="I37" s="24"/>
      <c r="J37" s="28"/>
      <c r="K37" s="4">
        <v>1</v>
      </c>
      <c r="L37" s="24"/>
      <c r="M37" s="25"/>
      <c r="N37" s="5"/>
    </row>
    <row r="38" spans="1:14" ht="7.5" hidden="1" customHeight="1">
      <c r="A38" s="26"/>
      <c r="B38" s="27"/>
      <c r="C38" s="4" t="s">
        <v>27</v>
      </c>
      <c r="D38" s="7">
        <f t="shared" si="3"/>
        <v>0</v>
      </c>
      <c r="E38" s="7">
        <v>0</v>
      </c>
      <c r="F38" s="7">
        <v>0</v>
      </c>
      <c r="G38" s="7">
        <v>0</v>
      </c>
      <c r="H38" s="7">
        <v>0</v>
      </c>
      <c r="I38" s="24"/>
      <c r="J38" s="28"/>
      <c r="K38" s="4" t="s">
        <v>45</v>
      </c>
      <c r="L38" s="24"/>
      <c r="M38" s="25"/>
      <c r="N38" s="5"/>
    </row>
    <row r="39" spans="1:14" ht="23.25" customHeight="1">
      <c r="A39" s="23" t="s">
        <v>35</v>
      </c>
      <c r="B39" s="23"/>
      <c r="C39" s="9" t="s">
        <v>21</v>
      </c>
      <c r="D39" s="10">
        <f t="shared" si="3"/>
        <v>50082.299999999996</v>
      </c>
      <c r="E39" s="10">
        <f t="shared" ref="E39:H41" si="4">E24+E36</f>
        <v>0</v>
      </c>
      <c r="F39" s="10">
        <f t="shared" si="4"/>
        <v>0</v>
      </c>
      <c r="G39" s="10">
        <f t="shared" si="4"/>
        <v>50082.299999999996</v>
      </c>
      <c r="H39" s="10">
        <f t="shared" si="4"/>
        <v>0</v>
      </c>
      <c r="I39" s="21" t="s">
        <v>36</v>
      </c>
      <c r="J39" s="21" t="s">
        <v>36</v>
      </c>
      <c r="K39" s="21" t="s">
        <v>36</v>
      </c>
      <c r="L39" s="21" t="s">
        <v>36</v>
      </c>
      <c r="M39" s="21" t="s">
        <v>36</v>
      </c>
      <c r="N39" s="5"/>
    </row>
    <row r="40" spans="1:14" ht="23.25" customHeight="1">
      <c r="A40" s="23"/>
      <c r="B40" s="23"/>
      <c r="C40" s="9" t="s">
        <v>26</v>
      </c>
      <c r="D40" s="10">
        <f t="shared" si="3"/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10">
        <f t="shared" si="4"/>
        <v>0</v>
      </c>
      <c r="I40" s="21"/>
      <c r="J40" s="21"/>
      <c r="K40" s="21"/>
      <c r="L40" s="21"/>
      <c r="M40" s="21"/>
      <c r="N40" s="5"/>
    </row>
    <row r="41" spans="1:14" ht="23.25" customHeight="1">
      <c r="A41" s="23"/>
      <c r="B41" s="23"/>
      <c r="C41" s="9" t="s">
        <v>27</v>
      </c>
      <c r="D41" s="10">
        <f t="shared" si="3"/>
        <v>0</v>
      </c>
      <c r="E41" s="10">
        <f t="shared" si="4"/>
        <v>0</v>
      </c>
      <c r="F41" s="10">
        <f t="shared" si="4"/>
        <v>0</v>
      </c>
      <c r="G41" s="10">
        <f t="shared" si="4"/>
        <v>0</v>
      </c>
      <c r="H41" s="10">
        <f t="shared" si="4"/>
        <v>0</v>
      </c>
      <c r="I41" s="21"/>
      <c r="J41" s="21"/>
      <c r="K41" s="21"/>
      <c r="L41" s="21"/>
      <c r="M41" s="21"/>
      <c r="N41" s="5"/>
    </row>
    <row r="42" spans="1:14" ht="24" customHeight="1">
      <c r="A42" s="23" t="s">
        <v>57</v>
      </c>
      <c r="B42" s="23"/>
      <c r="C42" s="9" t="s">
        <v>21</v>
      </c>
      <c r="D42" s="10">
        <f t="shared" si="3"/>
        <v>143980.1</v>
      </c>
      <c r="E42" s="10">
        <f t="shared" ref="E42:H44" si="5">E19+E39</f>
        <v>93633.5</v>
      </c>
      <c r="F42" s="10">
        <f t="shared" si="5"/>
        <v>264.3</v>
      </c>
      <c r="G42" s="10">
        <f t="shared" si="5"/>
        <v>50082.299999999996</v>
      </c>
      <c r="H42" s="10">
        <f t="shared" si="5"/>
        <v>0</v>
      </c>
      <c r="I42" s="21" t="s">
        <v>36</v>
      </c>
      <c r="J42" s="21" t="s">
        <v>36</v>
      </c>
      <c r="K42" s="21" t="s">
        <v>36</v>
      </c>
      <c r="L42" s="21" t="s">
        <v>36</v>
      </c>
      <c r="M42" s="21" t="s">
        <v>36</v>
      </c>
      <c r="N42" s="5"/>
    </row>
    <row r="43" spans="1:14" ht="24" customHeight="1">
      <c r="A43" s="23"/>
      <c r="B43" s="23"/>
      <c r="C43" s="9" t="s">
        <v>26</v>
      </c>
      <c r="D43" s="10">
        <f t="shared" si="3"/>
        <v>93998</v>
      </c>
      <c r="E43" s="10">
        <f t="shared" si="5"/>
        <v>93729.7</v>
      </c>
      <c r="F43" s="10">
        <f t="shared" si="5"/>
        <v>268.3</v>
      </c>
      <c r="G43" s="10">
        <f t="shared" si="5"/>
        <v>0</v>
      </c>
      <c r="H43" s="10">
        <f t="shared" si="5"/>
        <v>0</v>
      </c>
      <c r="I43" s="21"/>
      <c r="J43" s="21"/>
      <c r="K43" s="21"/>
      <c r="L43" s="21"/>
      <c r="M43" s="21"/>
      <c r="N43" s="5"/>
    </row>
    <row r="44" spans="1:14" ht="24" customHeight="1">
      <c r="A44" s="23"/>
      <c r="B44" s="23"/>
      <c r="C44" s="9" t="s">
        <v>27</v>
      </c>
      <c r="D44" s="10">
        <f t="shared" si="3"/>
        <v>94119.3</v>
      </c>
      <c r="E44" s="10">
        <f t="shared" si="5"/>
        <v>93846.1</v>
      </c>
      <c r="F44" s="10">
        <f t="shared" si="5"/>
        <v>273.2</v>
      </c>
      <c r="G44" s="10">
        <f t="shared" si="5"/>
        <v>0</v>
      </c>
      <c r="H44" s="10">
        <f t="shared" si="5"/>
        <v>0</v>
      </c>
      <c r="I44" s="21"/>
      <c r="J44" s="21"/>
      <c r="K44" s="21"/>
      <c r="L44" s="21"/>
      <c r="M44" s="21"/>
      <c r="N44" s="5"/>
    </row>
    <row r="45" spans="1:14" ht="15.75" customHeight="1">
      <c r="A45" s="22" t="s">
        <v>58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5"/>
    </row>
    <row r="46" spans="1:14" ht="33" customHeight="1">
      <c r="A46" s="18" t="s">
        <v>59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5"/>
    </row>
    <row r="47" spans="1:14" ht="31.5" customHeight="1">
      <c r="A47" s="18" t="s">
        <v>60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5"/>
    </row>
    <row r="48" spans="1:14" ht="21" customHeight="1">
      <c r="A48" s="18" t="s">
        <v>61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5"/>
    </row>
    <row r="49" spans="1:14" ht="15.7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5"/>
    </row>
    <row r="50" spans="1:14" ht="18" customHeight="1">
      <c r="A50" s="18" t="s">
        <v>62</v>
      </c>
      <c r="B50" s="18"/>
      <c r="C50" s="14"/>
      <c r="D50" s="14"/>
      <c r="E50" s="14"/>
      <c r="F50" s="14"/>
      <c r="G50" s="14"/>
      <c r="H50" s="14"/>
      <c r="I50" s="14"/>
      <c r="J50" s="14"/>
      <c r="K50" s="19" t="s">
        <v>63</v>
      </c>
      <c r="L50" s="19"/>
      <c r="M50" s="14"/>
    </row>
    <row r="51" spans="1:14" ht="15.75">
      <c r="A51" s="18"/>
      <c r="B51" s="18"/>
      <c r="C51" s="14"/>
      <c r="D51" s="14"/>
      <c r="E51" s="14"/>
      <c r="F51" s="14"/>
      <c r="G51" s="14"/>
      <c r="H51" s="14"/>
      <c r="I51" s="14"/>
      <c r="J51" s="14"/>
      <c r="K51" s="19"/>
      <c r="L51" s="19"/>
      <c r="M51" s="14"/>
    </row>
    <row r="52" spans="1:14" ht="15.7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4" ht="15.7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4" ht="15.75">
      <c r="A54" s="15"/>
    </row>
  </sheetData>
  <mergeCells count="89">
    <mergeCell ref="K1:M1"/>
    <mergeCell ref="A3:M3"/>
    <mergeCell ref="A4:A6"/>
    <mergeCell ref="B4:B6"/>
    <mergeCell ref="C4:C6"/>
    <mergeCell ref="D4:H4"/>
    <mergeCell ref="I4:I6"/>
    <mergeCell ref="J4:J6"/>
    <mergeCell ref="K4:K6"/>
    <mergeCell ref="L4:L6"/>
    <mergeCell ref="M4:M6"/>
    <mergeCell ref="D5:D6"/>
    <mergeCell ref="E5:H5"/>
    <mergeCell ref="A8:M8"/>
    <mergeCell ref="B9:M9"/>
    <mergeCell ref="A10:A12"/>
    <mergeCell ref="B10:B12"/>
    <mergeCell ref="I10:I12"/>
    <mergeCell ref="J10:J12"/>
    <mergeCell ref="L10:L12"/>
    <mergeCell ref="M10:M12"/>
    <mergeCell ref="M13:M15"/>
    <mergeCell ref="A16:A18"/>
    <mergeCell ref="B16:B18"/>
    <mergeCell ref="I16:I18"/>
    <mergeCell ref="J16:J18"/>
    <mergeCell ref="L16:L18"/>
    <mergeCell ref="M16:M18"/>
    <mergeCell ref="A13:A15"/>
    <mergeCell ref="B13:B15"/>
    <mergeCell ref="I13:I15"/>
    <mergeCell ref="J13:J15"/>
    <mergeCell ref="L13:L15"/>
    <mergeCell ref="M19:M21"/>
    <mergeCell ref="A22:M22"/>
    <mergeCell ref="B23:M23"/>
    <mergeCell ref="A24:A26"/>
    <mergeCell ref="B24:B26"/>
    <mergeCell ref="I24:I26"/>
    <mergeCell ref="J24:J26"/>
    <mergeCell ref="L24:L26"/>
    <mergeCell ref="M24:M26"/>
    <mergeCell ref="A19:B21"/>
    <mergeCell ref="I19:I21"/>
    <mergeCell ref="J19:J21"/>
    <mergeCell ref="K19:K21"/>
    <mergeCell ref="L19:L21"/>
    <mergeCell ref="M27:M29"/>
    <mergeCell ref="A30:A32"/>
    <mergeCell ref="B30:B32"/>
    <mergeCell ref="I30:I32"/>
    <mergeCell ref="J30:J32"/>
    <mergeCell ref="L30:L32"/>
    <mergeCell ref="M30:M32"/>
    <mergeCell ref="A27:A29"/>
    <mergeCell ref="B27:B29"/>
    <mergeCell ref="I27:I29"/>
    <mergeCell ref="J27:J29"/>
    <mergeCell ref="L27:L29"/>
    <mergeCell ref="A33:A35"/>
    <mergeCell ref="B33:B35"/>
    <mergeCell ref="I33:I35"/>
    <mergeCell ref="J33:J35"/>
    <mergeCell ref="A36:A38"/>
    <mergeCell ref="B36:B38"/>
    <mergeCell ref="I36:I38"/>
    <mergeCell ref="J36:J38"/>
    <mergeCell ref="L36:L38"/>
    <mergeCell ref="M36:M38"/>
    <mergeCell ref="A39:B41"/>
    <mergeCell ref="I39:I41"/>
    <mergeCell ref="J39:J41"/>
    <mergeCell ref="K39:K41"/>
    <mergeCell ref="L39:L41"/>
    <mergeCell ref="M39:M41"/>
    <mergeCell ref="A50:B51"/>
    <mergeCell ref="K50:L51"/>
    <mergeCell ref="A52:M52"/>
    <mergeCell ref="A53:M53"/>
    <mergeCell ref="M42:M44"/>
    <mergeCell ref="A45:M45"/>
    <mergeCell ref="A46:M46"/>
    <mergeCell ref="A47:M47"/>
    <mergeCell ref="A48:M48"/>
    <mergeCell ref="A42:B44"/>
    <mergeCell ref="I42:I44"/>
    <mergeCell ref="J42:J44"/>
    <mergeCell ref="K42:K44"/>
    <mergeCell ref="L42:L44"/>
  </mergeCells>
  <printOptions horizontalCentered="1"/>
  <pageMargins left="0.78740157480314965" right="0.39370078740157483" top="1.1811023622047245" bottom="0.78740157480314965" header="0.98425196850393704" footer="0.78740157480314965"/>
  <pageSetup paperSize="9" scale="65" orientation="landscape" horizontalDpi="300" verticalDpi="300" r:id="rId1"/>
  <headerFooter differentFirst="1">
    <oddHeader>&amp;C&amp;P</oddHeader>
    <oddFooter>&amp;C&amp;"Times New Roman,Обычный"&amp;12&amp;KffffffСтраница &amp;P</oddFooter>
  </headerFooter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1391</TotalTime>
  <Application>LibreOffice/7.6.4.1$Windows_x86 LibreOffice_project/e19e193f88cd6c0525a17fb7a176ed8e6a3e2aa1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Проектная часть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revision>230</cp:revision>
  <cp:lastPrinted>2025-07-24T12:20:19Z</cp:lastPrinted>
  <dcterms:created xsi:type="dcterms:W3CDTF">2024-09-19T13:44:15Z</dcterms:created>
  <dcterms:modified xsi:type="dcterms:W3CDTF">2025-07-30T05:24:01Z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